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2" i="1"/>
  <c r="G12" i="1"/>
  <c r="H31" i="1"/>
  <c r="I31" i="1"/>
  <c r="G31" i="1"/>
  <c r="G15" i="1"/>
</calcChain>
</file>

<file path=xl/sharedStrings.xml><?xml version="1.0" encoding="utf-8"?>
<sst xmlns="http://schemas.openxmlformats.org/spreadsheetml/2006/main" count="140" uniqueCount="104">
  <si>
    <t>Додаток 7</t>
  </si>
  <si>
    <t>03549000000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</si>
  <si>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</si>
  <si>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</si>
  <si>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</si>
  <si>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</si>
  <si>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</si>
  <si>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</si>
  <si>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</si>
  <si>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</si>
  <si>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</si>
  <si>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</si>
  <si>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</si>
  <si>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</si>
  <si>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</si>
  <si>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</si>
  <si>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</si>
  <si>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</si>
  <si>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</si>
  <si>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</si>
  <si>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</si>
  <si>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</si>
  <si>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</si>
  <si>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</si>
  <si>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</si>
  <si>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</si>
  <si>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 КНП "Старовижівська лікарня"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</si>
  <si>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</si>
  <si>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</si>
  <si>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</si>
  <si>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</si>
  <si>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 КНП "Старовижівський ЦПМД"</t>
  </si>
  <si>
    <t>Рішенняселищної ради  №  від  2020р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</si>
  <si>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</si>
  <si>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</si>
  <si>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</si>
  <si>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</si>
  <si>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</si>
  <si>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</si>
  <si>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</si>
  <si>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</si>
  <si>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Комплексна  програма соціального захисту  населення  по Старовижівській селищній раді  на 2020-2021 роки</t>
  </si>
  <si>
    <t>Рішення селищної ради від 06.12.2019р №12/5</t>
  </si>
  <si>
    <t>0113192</t>
  </si>
  <si>
    <t>3192</t>
  </si>
  <si>
    <t>1030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</si>
  <si>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</si>
  <si>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</si>
  <si>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</si>
  <si>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</si>
  <si>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</si>
  <si>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</si>
  <si>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</si>
  <si>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</si>
  <si>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</si>
  <si>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</si>
  <si>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</si>
  <si>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</si>
  <si>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</si>
  <si>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</si>
  <si>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</si>
  <si>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</si>
  <si>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</si>
  <si>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</si>
  <si>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</si>
  <si>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</si>
  <si>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</si>
  <si>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</si>
  <si>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</si>
  <si>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</si>
  <si>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</si>
  <si>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</si>
  <si>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</si>
  <si>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</si>
  <si>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</si>
  <si>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Інвестиційна програма поводження  з твердими побутовими  відходами по Старовижівській ОТГ на 2020 - 2021рр.</t>
  </si>
  <si>
    <t>Рішення селищної ради від 28.01.2019 № 2/10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</si>
  <si>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</si>
  <si>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</si>
  <si>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</si>
  <si>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</si>
  <si>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</si>
  <si>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</si>
  <si>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</si>
  <si>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А.Лавринюк</t>
  </si>
  <si>
    <t>до рішення Старовижівської селищної територіальної громади від  .12.2020р №4/</t>
  </si>
  <si>
    <t>"Про бюджет Старовижівської селищної територіальної громади на 2021 рік"</t>
  </si>
  <si>
    <t xml:space="preserve">Програма  висвітлення діяльності Старовижівської селищної ради у засобах масової інформації </t>
  </si>
  <si>
    <t xml:space="preserve">Програма забезпечення виконання депутатських повноважень депутатами Старовижівської селищної ради </t>
  </si>
  <si>
    <t xml:space="preserve">Програма компенсації пільгових перевезень окремих категорій громадян Старовижівської об"єдноної територіальної громади залізничним транспортом </t>
  </si>
  <si>
    <t xml:space="preserve"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</t>
  </si>
  <si>
    <t>Програма підтримки та розвитку фізичної культури і спорту на території Старовижівської селищної ради</t>
  </si>
  <si>
    <t xml:space="preserve">Програма безпечна Старовижівська громада на </t>
  </si>
  <si>
    <t>Програма благоустрою по Старовижівській селищній раді н</t>
  </si>
  <si>
    <t xml:space="preserve">Програма облаштування вуличного освітлення в населених пунктах Старовижівської селищної ради </t>
  </si>
  <si>
    <t>Програма підтримки індивідуального житлового будівництва «Власний дім» по Старовижівській селищній раді</t>
  </si>
  <si>
    <t xml:space="preserve">Рішення селищної ради від 2020 № </t>
  </si>
  <si>
    <t>Розподіл витрат Старовижівського селищного територіального бюджету на реалізацію місцевих програм у 2021 році</t>
  </si>
  <si>
    <t>Комплексна програма розвитку цивільного захисту  Старовижівської селищної ради на 2021-2025рр</t>
  </si>
  <si>
    <t>0110180</t>
  </si>
  <si>
    <t>0180</t>
  </si>
  <si>
    <t>0133</t>
  </si>
  <si>
    <t>Інша діяльність у сфері державного управління</t>
  </si>
  <si>
    <t>Програма підтримки трудового  архіву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</si>
</sst>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M13" sqref="M13"/>
    </sheetView>
  </sheetViews>
  <sheetFormatPr defaultRowHeight="12.75" x14ac:dyDescent="0.2"/>
  <cols>
    <col min="1" max="3" width="12" customWidth="1"/>
    <col min="4" max="4" width="40.7109375" style="16" customWidth="1"/>
    <col min="5" max="5" width="41.28515625" style="16" customWidth="1"/>
    <col min="6" max="6" width="20.85546875" style="16" customWidth="1"/>
    <col min="7" max="10" width="13.7109375" customWidth="1"/>
  </cols>
  <sheetData>
    <row r="1" spans="1:10" x14ac:dyDescent="0.2">
      <c r="H1" t="s">
        <v>0</v>
      </c>
    </row>
    <row r="2" spans="1:10" ht="27" customHeight="1" x14ac:dyDescent="0.2">
      <c r="G2" s="20" t="s">
        <v>85</v>
      </c>
      <c r="H2" s="20"/>
      <c r="I2" s="20"/>
    </row>
    <row r="3" spans="1:10" ht="25.5" customHeight="1" x14ac:dyDescent="0.2">
      <c r="G3" s="20" t="s">
        <v>86</v>
      </c>
      <c r="H3" s="20"/>
      <c r="I3" s="20"/>
    </row>
    <row r="5" spans="1:10" x14ac:dyDescent="0.2">
      <c r="A5" s="21" t="s">
        <v>97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idden="1" x14ac:dyDescent="0.2"/>
    <row r="7" spans="1:10" x14ac:dyDescent="0.2">
      <c r="A7" s="1" t="s">
        <v>1</v>
      </c>
    </row>
    <row r="8" spans="1:10" x14ac:dyDescent="0.2">
      <c r="A8" t="s">
        <v>2</v>
      </c>
      <c r="J8" s="2" t="s">
        <v>3</v>
      </c>
    </row>
    <row r="9" spans="1:10" x14ac:dyDescent="0.2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3" t="s">
        <v>9</v>
      </c>
      <c r="G9" s="25" t="s">
        <v>10</v>
      </c>
      <c r="H9" s="24" t="s">
        <v>11</v>
      </c>
      <c r="I9" s="24" t="s">
        <v>12</v>
      </c>
      <c r="J9" s="24"/>
    </row>
    <row r="10" spans="1:10" ht="68.099999999999994" customHeight="1" x14ac:dyDescent="0.2">
      <c r="A10" s="24"/>
      <c r="B10" s="24"/>
      <c r="C10" s="24"/>
      <c r="D10" s="24"/>
      <c r="E10" s="24"/>
      <c r="F10" s="24"/>
      <c r="G10" s="25"/>
      <c r="H10" s="24"/>
      <c r="I10" s="3" t="s">
        <v>13</v>
      </c>
      <c r="J10" s="3" t="s">
        <v>14</v>
      </c>
    </row>
    <row r="11" spans="1:10" x14ac:dyDescent="0.2">
      <c r="A11" s="4">
        <v>1</v>
      </c>
      <c r="B11" s="4">
        <v>2</v>
      </c>
      <c r="C11" s="4">
        <v>3</v>
      </c>
      <c r="D11" s="17">
        <v>4</v>
      </c>
      <c r="E11" s="17">
        <v>5</v>
      </c>
      <c r="F11" s="17">
        <v>6</v>
      </c>
      <c r="G11" s="5">
        <v>7</v>
      </c>
      <c r="H11" s="4">
        <v>8</v>
      </c>
      <c r="I11" s="4">
        <v>9</v>
      </c>
      <c r="J11" s="4">
        <v>10</v>
      </c>
    </row>
    <row r="12" spans="1:10" x14ac:dyDescent="0.2">
      <c r="A12" s="6" t="s">
        <v>15</v>
      </c>
      <c r="B12" s="7" t="s">
        <v>16</v>
      </c>
      <c r="C12" s="7" t="s">
        <v>16</v>
      </c>
      <c r="D12" s="7" t="s">
        <v>17</v>
      </c>
      <c r="E12" s="7" t="s">
        <v>16</v>
      </c>
      <c r="F12" s="7" t="s">
        <v>16</v>
      </c>
      <c r="G12" s="8">
        <f>G31</f>
        <v>2502210</v>
      </c>
      <c r="H12" s="26">
        <f t="shared" ref="H12:I12" si="0">H31</f>
        <v>2367510</v>
      </c>
      <c r="I12" s="26">
        <f t="shared" si="0"/>
        <v>134700</v>
      </c>
      <c r="J12" s="9">
        <v>0</v>
      </c>
    </row>
    <row r="13" spans="1:10" ht="63.75" x14ac:dyDescent="0.2">
      <c r="A13" s="10" t="s">
        <v>18</v>
      </c>
      <c r="B13" s="11" t="s">
        <v>19</v>
      </c>
      <c r="C13" s="11" t="s">
        <v>20</v>
      </c>
      <c r="D13" s="11" t="s">
        <v>21</v>
      </c>
      <c r="E13" s="11" t="s">
        <v>87</v>
      </c>
      <c r="F13" s="11" t="s">
        <v>96</v>
      </c>
      <c r="G13" s="12">
        <v>50000</v>
      </c>
      <c r="H13" s="13">
        <v>50000</v>
      </c>
      <c r="I13" s="13">
        <v>0</v>
      </c>
      <c r="J13" s="13">
        <v>0</v>
      </c>
    </row>
    <row r="14" spans="1:10" ht="63.75" x14ac:dyDescent="0.2">
      <c r="A14" s="10" t="s">
        <v>18</v>
      </c>
      <c r="B14" s="11" t="s">
        <v>19</v>
      </c>
      <c r="C14" s="11" t="s">
        <v>20</v>
      </c>
      <c r="D14" s="11" t="s">
        <v>21</v>
      </c>
      <c r="E14" s="11" t="s">
        <v>88</v>
      </c>
      <c r="F14" s="11" t="s">
        <v>96</v>
      </c>
      <c r="G14" s="12">
        <v>120000</v>
      </c>
      <c r="H14" s="13">
        <v>120000</v>
      </c>
      <c r="I14" s="13">
        <v>0</v>
      </c>
      <c r="J14" s="13">
        <v>0</v>
      </c>
    </row>
    <row r="15" spans="1:10" ht="25.5" x14ac:dyDescent="0.2">
      <c r="A15" s="10" t="s">
        <v>99</v>
      </c>
      <c r="B15" s="11" t="s">
        <v>100</v>
      </c>
      <c r="C15" s="11" t="s">
        <v>101</v>
      </c>
      <c r="D15" s="11" t="s">
        <v>102</v>
      </c>
      <c r="E15" s="11" t="s">
        <v>103</v>
      </c>
      <c r="F15" s="11" t="s">
        <v>96</v>
      </c>
      <c r="G15" s="12">
        <f>H15</f>
        <v>69210</v>
      </c>
      <c r="H15" s="13">
        <v>69210</v>
      </c>
      <c r="I15" s="13"/>
      <c r="J15" s="13"/>
    </row>
    <row r="16" spans="1:10" ht="25.5" x14ac:dyDescent="0.2">
      <c r="A16" s="10" t="s">
        <v>22</v>
      </c>
      <c r="B16" s="11" t="s">
        <v>23</v>
      </c>
      <c r="C16" s="11" t="s">
        <v>24</v>
      </c>
      <c r="D16" s="11" t="s">
        <v>25</v>
      </c>
      <c r="E16" s="11" t="s">
        <v>26</v>
      </c>
      <c r="F16" s="11" t="s">
        <v>32</v>
      </c>
      <c r="G16" s="12">
        <v>350000</v>
      </c>
      <c r="H16" s="13">
        <v>350000</v>
      </c>
      <c r="I16" s="13">
        <v>0</v>
      </c>
      <c r="J16" s="13">
        <v>0</v>
      </c>
    </row>
    <row r="17" spans="1:10" ht="38.25" x14ac:dyDescent="0.2">
      <c r="A17" s="10" t="s">
        <v>27</v>
      </c>
      <c r="B17" s="11" t="s">
        <v>28</v>
      </c>
      <c r="C17" s="11" t="s">
        <v>29</v>
      </c>
      <c r="D17" s="11" t="s">
        <v>30</v>
      </c>
      <c r="E17" s="11" t="s">
        <v>31</v>
      </c>
      <c r="F17" s="11" t="s">
        <v>32</v>
      </c>
      <c r="G17" s="12">
        <v>414500</v>
      </c>
      <c r="H17" s="13">
        <v>414500</v>
      </c>
      <c r="I17" s="13">
        <v>0</v>
      </c>
      <c r="J17" s="13">
        <v>0</v>
      </c>
    </row>
    <row r="18" spans="1:10" ht="51" x14ac:dyDescent="0.2">
      <c r="A18" s="10" t="s">
        <v>33</v>
      </c>
      <c r="B18" s="11" t="s">
        <v>34</v>
      </c>
      <c r="C18" s="11" t="s">
        <v>35</v>
      </c>
      <c r="D18" s="11" t="s">
        <v>36</v>
      </c>
      <c r="E18" s="11" t="s">
        <v>89</v>
      </c>
      <c r="F18" s="11" t="s">
        <v>32</v>
      </c>
      <c r="G18" s="12">
        <v>70000</v>
      </c>
      <c r="H18" s="13">
        <v>70000</v>
      </c>
      <c r="I18" s="13">
        <v>0</v>
      </c>
      <c r="J18" s="13">
        <v>0</v>
      </c>
    </row>
    <row r="19" spans="1:10" ht="76.5" x14ac:dyDescent="0.2">
      <c r="A19" s="10" t="s">
        <v>37</v>
      </c>
      <c r="B19" s="11" t="s">
        <v>38</v>
      </c>
      <c r="C19" s="11" t="s">
        <v>39</v>
      </c>
      <c r="D19" s="11" t="s">
        <v>40</v>
      </c>
      <c r="E19" s="11" t="s">
        <v>41</v>
      </c>
      <c r="F19" s="11" t="s">
        <v>42</v>
      </c>
      <c r="G19" s="12">
        <v>61500</v>
      </c>
      <c r="H19" s="13">
        <v>61500</v>
      </c>
      <c r="I19" s="13">
        <v>0</v>
      </c>
      <c r="J19" s="13">
        <v>0</v>
      </c>
    </row>
    <row r="20" spans="1:10" ht="38.25" x14ac:dyDescent="0.2">
      <c r="A20" s="10" t="s">
        <v>43</v>
      </c>
      <c r="B20" s="11" t="s">
        <v>44</v>
      </c>
      <c r="C20" s="11" t="s">
        <v>45</v>
      </c>
      <c r="D20" s="11" t="s">
        <v>46</v>
      </c>
      <c r="E20" s="11" t="s">
        <v>41</v>
      </c>
      <c r="F20" s="11" t="s">
        <v>42</v>
      </c>
      <c r="G20" s="12">
        <v>3000</v>
      </c>
      <c r="H20" s="13">
        <v>3000</v>
      </c>
      <c r="I20" s="13">
        <v>0</v>
      </c>
      <c r="J20" s="13">
        <v>0</v>
      </c>
    </row>
    <row r="21" spans="1:10" ht="38.25" x14ac:dyDescent="0.2">
      <c r="A21" s="10" t="s">
        <v>47</v>
      </c>
      <c r="B21" s="11" t="s">
        <v>48</v>
      </c>
      <c r="C21" s="11" t="s">
        <v>49</v>
      </c>
      <c r="D21" s="11" t="s">
        <v>50</v>
      </c>
      <c r="E21" s="11" t="s">
        <v>41</v>
      </c>
      <c r="F21" s="11" t="s">
        <v>42</v>
      </c>
      <c r="G21" s="12">
        <v>118000</v>
      </c>
      <c r="H21" s="13">
        <v>118000</v>
      </c>
      <c r="I21" s="13">
        <v>0</v>
      </c>
      <c r="J21" s="13">
        <v>0</v>
      </c>
    </row>
    <row r="22" spans="1:10" ht="63.75" x14ac:dyDescent="0.2">
      <c r="A22" s="10" t="s">
        <v>51</v>
      </c>
      <c r="B22" s="11" t="s">
        <v>52</v>
      </c>
      <c r="C22" s="11" t="s">
        <v>53</v>
      </c>
      <c r="D22" s="11" t="s">
        <v>54</v>
      </c>
      <c r="E22" s="11" t="s">
        <v>90</v>
      </c>
      <c r="F22" s="11" t="s">
        <v>32</v>
      </c>
      <c r="G22" s="12">
        <v>50000</v>
      </c>
      <c r="H22" s="13">
        <v>50000</v>
      </c>
      <c r="I22" s="13">
        <v>0</v>
      </c>
      <c r="J22" s="13">
        <v>0</v>
      </c>
    </row>
    <row r="23" spans="1:10" ht="38.25" x14ac:dyDescent="0.2">
      <c r="A23" s="10" t="s">
        <v>55</v>
      </c>
      <c r="B23" s="11" t="s">
        <v>56</v>
      </c>
      <c r="C23" s="11" t="s">
        <v>57</v>
      </c>
      <c r="D23" s="11" t="s">
        <v>58</v>
      </c>
      <c r="E23" s="11" t="s">
        <v>91</v>
      </c>
      <c r="F23" s="11" t="s">
        <v>32</v>
      </c>
      <c r="G23" s="12">
        <v>30000</v>
      </c>
      <c r="H23" s="13">
        <v>30000</v>
      </c>
      <c r="I23" s="13">
        <v>0</v>
      </c>
      <c r="J23" s="13">
        <v>0</v>
      </c>
    </row>
    <row r="24" spans="1:10" ht="25.5" x14ac:dyDescent="0.2">
      <c r="A24" s="10" t="s">
        <v>59</v>
      </c>
      <c r="B24" s="11" t="s">
        <v>60</v>
      </c>
      <c r="C24" s="11" t="s">
        <v>61</v>
      </c>
      <c r="D24" s="11" t="s">
        <v>62</v>
      </c>
      <c r="E24" s="11" t="s">
        <v>92</v>
      </c>
      <c r="F24" s="11" t="s">
        <v>32</v>
      </c>
      <c r="G24" s="12">
        <v>47600</v>
      </c>
      <c r="H24" s="13">
        <v>47600</v>
      </c>
      <c r="I24" s="13">
        <v>0</v>
      </c>
      <c r="J24" s="13">
        <v>0</v>
      </c>
    </row>
    <row r="25" spans="1:10" ht="25.5" x14ac:dyDescent="0.2">
      <c r="A25" s="10" t="s">
        <v>59</v>
      </c>
      <c r="B25" s="11" t="s">
        <v>60</v>
      </c>
      <c r="C25" s="11" t="s">
        <v>61</v>
      </c>
      <c r="D25" s="11" t="s">
        <v>62</v>
      </c>
      <c r="E25" s="11" t="s">
        <v>93</v>
      </c>
      <c r="F25" s="11" t="s">
        <v>32</v>
      </c>
      <c r="G25" s="12">
        <v>900000</v>
      </c>
      <c r="H25" s="13">
        <v>900000</v>
      </c>
      <c r="I25" s="13">
        <v>0</v>
      </c>
      <c r="J25" s="13">
        <v>0</v>
      </c>
    </row>
    <row r="26" spans="1:10" ht="38.25" x14ac:dyDescent="0.2">
      <c r="A26" s="10" t="s">
        <v>59</v>
      </c>
      <c r="B26" s="11" t="s">
        <v>60</v>
      </c>
      <c r="C26" s="11" t="s">
        <v>61</v>
      </c>
      <c r="D26" s="11" t="s">
        <v>62</v>
      </c>
      <c r="E26" s="11" t="s">
        <v>94</v>
      </c>
      <c r="F26" s="11" t="s">
        <v>32</v>
      </c>
      <c r="G26" s="12">
        <v>56700</v>
      </c>
      <c r="H26" s="13">
        <v>56700</v>
      </c>
      <c r="I26" s="13">
        <v>0</v>
      </c>
      <c r="J26" s="13">
        <v>0</v>
      </c>
    </row>
    <row r="27" spans="1:10" ht="51" x14ac:dyDescent="0.2">
      <c r="A27" s="10" t="s">
        <v>63</v>
      </c>
      <c r="B27" s="11" t="s">
        <v>64</v>
      </c>
      <c r="C27" s="11" t="s">
        <v>65</v>
      </c>
      <c r="D27" s="11" t="s">
        <v>66</v>
      </c>
      <c r="E27" s="11" t="s">
        <v>95</v>
      </c>
      <c r="F27" s="11" t="s">
        <v>32</v>
      </c>
      <c r="G27" s="12">
        <v>12000</v>
      </c>
      <c r="H27" s="13">
        <v>12000</v>
      </c>
      <c r="I27" s="13">
        <v>0</v>
      </c>
      <c r="J27" s="13">
        <v>0</v>
      </c>
    </row>
    <row r="28" spans="1:10" ht="38.25" x14ac:dyDescent="0.2">
      <c r="A28" s="10" t="s">
        <v>67</v>
      </c>
      <c r="B28" s="11" t="s">
        <v>68</v>
      </c>
      <c r="C28" s="11" t="s">
        <v>69</v>
      </c>
      <c r="D28" s="11" t="s">
        <v>70</v>
      </c>
      <c r="E28" s="11" t="s">
        <v>98</v>
      </c>
      <c r="F28" s="11" t="s">
        <v>32</v>
      </c>
      <c r="G28" s="12">
        <v>15000</v>
      </c>
      <c r="H28" s="13">
        <v>15000</v>
      </c>
      <c r="I28" s="13">
        <v>0</v>
      </c>
      <c r="J28" s="13">
        <v>0</v>
      </c>
    </row>
    <row r="29" spans="1:10" ht="38.25" x14ac:dyDescent="0.2">
      <c r="A29" s="10" t="s">
        <v>71</v>
      </c>
      <c r="B29" s="11" t="s">
        <v>72</v>
      </c>
      <c r="C29" s="11" t="s">
        <v>73</v>
      </c>
      <c r="D29" s="11" t="s">
        <v>74</v>
      </c>
      <c r="E29" s="11" t="s">
        <v>75</v>
      </c>
      <c r="F29" s="11" t="s">
        <v>76</v>
      </c>
      <c r="G29" s="12">
        <v>14700</v>
      </c>
      <c r="H29" s="13">
        <v>0</v>
      </c>
      <c r="I29" s="13">
        <v>14700</v>
      </c>
      <c r="J29" s="13">
        <v>0</v>
      </c>
    </row>
    <row r="30" spans="1:10" ht="38.25" x14ac:dyDescent="0.2">
      <c r="A30" s="10" t="s">
        <v>77</v>
      </c>
      <c r="B30" s="11" t="s">
        <v>78</v>
      </c>
      <c r="C30" s="11" t="s">
        <v>79</v>
      </c>
      <c r="D30" s="11" t="s">
        <v>80</v>
      </c>
      <c r="E30" s="11" t="s">
        <v>95</v>
      </c>
      <c r="F30" s="11" t="s">
        <v>32</v>
      </c>
      <c r="G30" s="12">
        <v>120000</v>
      </c>
      <c r="H30" s="13">
        <v>0</v>
      </c>
      <c r="I30" s="13">
        <v>120000</v>
      </c>
      <c r="J30" s="13">
        <v>0</v>
      </c>
    </row>
    <row r="31" spans="1:10" x14ac:dyDescent="0.2">
      <c r="A31" s="14" t="s">
        <v>82</v>
      </c>
      <c r="B31" s="14" t="s">
        <v>82</v>
      </c>
      <c r="C31" s="14" t="s">
        <v>82</v>
      </c>
      <c r="D31" s="18" t="s">
        <v>81</v>
      </c>
      <c r="E31" s="18" t="s">
        <v>82</v>
      </c>
      <c r="F31" s="18" t="s">
        <v>82</v>
      </c>
      <c r="G31" s="15">
        <f>SUM(G13:G30)</f>
        <v>2502210</v>
      </c>
      <c r="H31" s="15">
        <f t="shared" ref="H31:I31" si="1">SUM(H13:H30)</f>
        <v>2367510</v>
      </c>
      <c r="I31" s="15">
        <f t="shared" si="1"/>
        <v>134700</v>
      </c>
      <c r="J31" s="15">
        <v>0</v>
      </c>
    </row>
    <row r="33" spans="1:10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">
      <c r="A34" t="s">
        <v>83</v>
      </c>
      <c r="B34" s="16"/>
      <c r="E34" s="16" t="s">
        <v>84</v>
      </c>
    </row>
  </sheetData>
  <mergeCells count="13">
    <mergeCell ref="A33:J33"/>
    <mergeCell ref="G2:I2"/>
    <mergeCell ref="G3:I3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8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2020-12-21T10:44:24Z</cp:lastPrinted>
  <dcterms:created xsi:type="dcterms:W3CDTF">2020-12-17T14:24:11Z</dcterms:created>
  <dcterms:modified xsi:type="dcterms:W3CDTF">2020-12-21T10:44:51Z</dcterms:modified>
</cp:coreProperties>
</file>